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I29" i="1"/>
  <c r="AI31" i="1" s="1"/>
  <c r="AE29" i="1"/>
  <c r="AE31" i="1" s="1"/>
  <c r="AC29" i="1"/>
  <c r="AG29" i="1" s="1"/>
  <c r="AG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Q35" i="1" s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I26" i="1"/>
  <c r="AE26" i="1"/>
  <c r="AC26" i="1"/>
  <c r="AI25" i="1"/>
  <c r="AE25" i="1"/>
  <c r="AC25" i="1"/>
  <c r="AE24" i="1"/>
  <c r="AI24" i="1" s="1"/>
  <c r="AC24" i="1"/>
  <c r="AE23" i="1"/>
  <c r="AI23" i="1" s="1"/>
  <c r="AC23" i="1"/>
  <c r="AI22" i="1"/>
  <c r="AI27" i="1" s="1"/>
  <c r="AI35" i="1" s="1"/>
  <c r="AE22" i="1"/>
  <c r="AC22" i="1"/>
  <c r="AC27" i="1" s="1"/>
  <c r="AE17" i="1"/>
  <c r="AF17" i="1" s="1"/>
  <c r="AG17" i="1" s="1"/>
  <c r="AH17" i="1" s="1"/>
  <c r="AI17" i="1" s="1"/>
  <c r="AD17" i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M17" i="1"/>
  <c r="N17" i="1" s="1"/>
  <c r="O17" i="1" s="1"/>
  <c r="P17" i="1" s="1"/>
  <c r="Q17" i="1" s="1"/>
  <c r="L17" i="1"/>
  <c r="AC35" i="1" l="1"/>
  <c r="AG35" i="1"/>
  <c r="AE27" i="1"/>
  <c r="AE35" i="1" s="1"/>
  <c r="AC31" i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<sst xmlns="http://schemas.openxmlformats.org/spreadsheetml/2006/main" count="107" uniqueCount="72">
  <si>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</si>
  <si>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марта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</si>
  <si>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</si>
  <si>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</si>
  <si>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2018г.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</si>
  <si>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</si>
  <si>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</si>
  <si>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151295,5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</si>
  <si>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марта 2017 г. </t>
    </r>
    <r>
      <rPr>
        <sz val="16"/>
        <color indexed="10"/>
        <rFont val="Times New Roman"/>
        <family val="1"/>
        <charset val="204"/>
      </rPr>
      <t>36202,3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</si>
  <si>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</si>
  <si>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</si>
  <si>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</si>
  <si>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</si>
  <si>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</si>
  <si>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</si>
  <si>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</si>
  <si>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</si>
  <si>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</si>
  <si>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</si>
  <si>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</si>
  <si>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марта 2017 г.</t>
  </si>
  <si>
    <t>Начислено</t>
  </si>
  <si>
    <t>Погашено в 2017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</si>
  <si>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</si>
  <si>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</si>
  <si>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</si>
  <si>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</si>
  <si>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</si>
  <si>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</si>
  <si>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</si>
  <si>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</si>
  <si>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</si>
  <si>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</si>
  <si>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</si>
  <si>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</si>
  <si>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</si>
  <si>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</si>
  <si>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</si>
  <si>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</si>
  <si>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</si>
  <si>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</si>
  <si>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</si>
  <si>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</si>
  <si>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</si>
  <si>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</si>
  <si>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</si>
  <si>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</si>
  <si>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</si>
  <si>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</si>
  <si>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</si>
  <si>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</si>
  <si>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</si>
  <si>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</si>
  <si>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</si>
  <si>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</si>
  <si>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</si>
  <si>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</si>
  <si>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</si>
  <si>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</si>
  <si>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</si>
  <si>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</si>
  <si>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</si>
  <si>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</si>
  <si>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</si>
  <si>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</si>
  <si>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</si>
  <si>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</si>
  <si>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</si>
  <si>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Г.А. Лапина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</si>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</sst>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T4" zoomScale="75" zoomScaleNormal="100" zoomScaleSheetLayoutView="50" workbookViewId="0">
      <selection activeCell="A12" sqref="A12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15" customWidth="1"/>
    <col min="25" max="25" width="8.85546875" customWidth="1"/>
    <col min="26" max="26" width="17.710937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1500000</v>
      </c>
      <c r="W22" s="77">
        <v>0</v>
      </c>
      <c r="X22" s="77">
        <v>0</v>
      </c>
      <c r="Y22" s="77">
        <v>0</v>
      </c>
      <c r="Z22" s="77">
        <v>1500000</v>
      </c>
      <c r="AA22" s="77">
        <v>0</v>
      </c>
      <c r="AB22" s="77">
        <v>0</v>
      </c>
      <c r="AC22" s="76">
        <f>K22+R22-V22</f>
        <v>13677333.33</v>
      </c>
      <c r="AD22" s="77">
        <v>0</v>
      </c>
      <c r="AE22" s="77">
        <f>M22+T22-X22</f>
        <v>1236121.03</v>
      </c>
      <c r="AF22" s="77">
        <v>0</v>
      </c>
      <c r="AG22" s="77">
        <v>13677333.33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648355.25</v>
      </c>
      <c r="AF26" s="77">
        <v>0</v>
      </c>
      <c r="AG26" s="77">
        <v>5620000</v>
      </c>
      <c r="AH26" s="77">
        <v>0</v>
      </c>
      <c r="AI26" s="77">
        <f>AE26</f>
        <v>648355.25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36578333.659999996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0</v>
      </c>
      <c r="U27" s="76">
        <f t="shared" si="3"/>
        <v>0</v>
      </c>
      <c r="V27" s="76">
        <f t="shared" si="3"/>
        <v>1500000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1500000</v>
      </c>
      <c r="AA27" s="76">
        <f t="shared" si="3"/>
        <v>0</v>
      </c>
      <c r="AB27" s="76">
        <f t="shared" si="3"/>
        <v>0</v>
      </c>
      <c r="AC27" s="76">
        <f t="shared" si="3"/>
        <v>36202333.329999998</v>
      </c>
      <c r="AD27" s="76">
        <f t="shared" si="3"/>
        <v>0</v>
      </c>
      <c r="AE27" s="76">
        <f t="shared" si="3"/>
        <v>2992498.9000000004</v>
      </c>
      <c r="AF27" s="76">
        <f t="shared" si="3"/>
        <v>0</v>
      </c>
      <c r="AG27" s="76">
        <f t="shared" si="3"/>
        <v>35078333.329999998</v>
      </c>
      <c r="AH27" s="76">
        <f t="shared" si="3"/>
        <v>0</v>
      </c>
      <c r="AI27" s="76">
        <f t="shared" si="3"/>
        <v>2992498.9000000004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36578333.659999996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0</v>
      </c>
      <c r="U35" s="123">
        <f t="shared" si="5"/>
        <v>0</v>
      </c>
      <c r="V35" s="123">
        <f t="shared" si="5"/>
        <v>1500000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1500000</v>
      </c>
      <c r="AA35" s="123">
        <f t="shared" si="5"/>
        <v>0</v>
      </c>
      <c r="AB35" s="123">
        <f t="shared" si="5"/>
        <v>0</v>
      </c>
      <c r="AC35" s="124">
        <f t="shared" si="5"/>
        <v>36202333.329999998</v>
      </c>
      <c r="AD35" s="123">
        <f t="shared" si="5"/>
        <v>0</v>
      </c>
      <c r="AE35" s="123">
        <f t="shared" si="5"/>
        <v>2992498.9000000004</v>
      </c>
      <c r="AF35" s="123">
        <f t="shared" si="5"/>
        <v>0</v>
      </c>
      <c r="AG35" s="123">
        <f t="shared" si="5"/>
        <v>35078333.329999998</v>
      </c>
      <c r="AH35" s="123">
        <f t="shared" si="5"/>
        <v>0</v>
      </c>
      <c r="AI35" s="123">
        <f t="shared" si="5"/>
        <v>2992498.9000000004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2017-03-14T03:28:08Z</dcterms:created>
  <dcterms:modified xsi:type="dcterms:W3CDTF">2017-03-14T03:28:20Z</dcterms:modified>
</cp:coreProperties>
</file>